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 (3)" sheetId="3" r:id="rId1"/>
  </sheets>
  <definedNames>
    <definedName name="LAST_CELL" localSheetId="0">'Бюджет (3)'!#REF!</definedName>
    <definedName name="_xlnm.Print_Titles" localSheetId="0">'Бюджет (3)'!$9:$11</definedName>
  </definedNames>
  <calcPr calcId="145621"/>
</workbook>
</file>

<file path=xl/calcChain.xml><?xml version="1.0" encoding="utf-8"?>
<calcChain xmlns="http://schemas.openxmlformats.org/spreadsheetml/2006/main">
  <c r="D52" i="3" l="1"/>
  <c r="E52" i="3"/>
  <c r="C52" i="3"/>
  <c r="F54" i="3"/>
  <c r="F51" i="3"/>
  <c r="D32" i="3"/>
  <c r="E32" i="3"/>
  <c r="C32" i="3"/>
  <c r="F37" i="3"/>
  <c r="F38" i="3"/>
  <c r="F39" i="3"/>
  <c r="F40" i="3"/>
  <c r="F41" i="3"/>
  <c r="F42" i="3"/>
  <c r="F43" i="3"/>
  <c r="F44" i="3"/>
  <c r="F45" i="3"/>
  <c r="C46" i="3"/>
  <c r="D46" i="3"/>
  <c r="E46" i="3"/>
  <c r="E27" i="3"/>
  <c r="D27" i="3"/>
  <c r="C27" i="3"/>
  <c r="F17" i="3"/>
  <c r="F20" i="3"/>
  <c r="E18" i="3"/>
  <c r="D18" i="3"/>
  <c r="C18" i="3"/>
  <c r="E19" i="3"/>
  <c r="D19" i="3"/>
  <c r="C19" i="3"/>
  <c r="D15" i="3"/>
  <c r="E15" i="3" s="1"/>
  <c r="F19" i="3" l="1"/>
  <c r="D16" i="3"/>
  <c r="C16" i="3"/>
  <c r="F18" i="3"/>
  <c r="F46" i="3"/>
  <c r="E16" i="3"/>
  <c r="E55" i="3" s="1"/>
  <c r="F14" i="3"/>
  <c r="F15" i="3"/>
  <c r="F21" i="3"/>
  <c r="F22" i="3"/>
  <c r="F23" i="3"/>
  <c r="F25" i="3"/>
  <c r="F26" i="3"/>
  <c r="F27" i="3"/>
  <c r="F28" i="3"/>
  <c r="F29" i="3"/>
  <c r="F30" i="3"/>
  <c r="F31" i="3"/>
  <c r="F33" i="3"/>
  <c r="F34" i="3"/>
  <c r="F35" i="3"/>
  <c r="F36" i="3"/>
  <c r="F47" i="3"/>
  <c r="F48" i="3"/>
  <c r="F49" i="3"/>
  <c r="F50" i="3"/>
  <c r="F53" i="3"/>
  <c r="D13" i="3"/>
  <c r="E13" i="3"/>
  <c r="D24" i="3"/>
  <c r="D55" i="3" s="1"/>
  <c r="E24" i="3"/>
  <c r="C24" i="3"/>
  <c r="C55" i="3" s="1"/>
  <c r="C13" i="3"/>
  <c r="F13" i="3" l="1"/>
  <c r="F32" i="3"/>
  <c r="F52" i="3"/>
  <c r="F24" i="3"/>
  <c r="F16" i="3"/>
  <c r="F55" i="3" l="1"/>
</calcChain>
</file>

<file path=xl/sharedStrings.xml><?xml version="1.0" encoding="utf-8"?>
<sst xmlns="http://schemas.openxmlformats.org/spreadsheetml/2006/main" count="103" uniqueCount="85">
  <si>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</si>
  <si>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</si>
  <si>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</si>
  <si>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</si>
  <si>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</si>
  <si>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</si>
  <si>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</si>
  <si>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</si>
  <si>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</si>
  <si>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</si>
  <si>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</si>
  <si>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11</t>
  </si>
  <si>
    <t>администрация Березовского сельсовета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</si>
  <si>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</si>
  <si>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</si>
  <si>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</si>
  <si>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</si>
  <si>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</si>
  <si>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</si>
  <si>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</si>
  <si>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</si>
  <si>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</si>
  <si>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</si>
  <si>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</si>
  <si>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</si>
  <si>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</si>
  <si>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администрация Ивановского сельсовета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</si>
  <si>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</si>
  <si>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</si>
  <si>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</si>
  <si>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</si>
  <si>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</si>
  <si>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</si>
  <si>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</si>
  <si>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</si>
  <si>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</si>
  <si>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</si>
  <si>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</si>
  <si>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</si>
  <si>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</si>
  <si>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</si>
  <si>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администрация Новоалтатского сельсовета</t>
  </si>
  <si>
    <t>39</t>
  </si>
  <si>
    <t>40</t>
  </si>
  <si>
    <t>администрация Парнинского сельсовета</t>
  </si>
  <si>
    <t>администрация Родниковского сельсовета</t>
  </si>
  <si>
    <t>администрация Шушенского сельсовета</t>
  </si>
  <si>
    <t>Итого</t>
  </si>
  <si>
    <t>Приложение 11</t>
  </si>
  <si>
    <t xml:space="preserve">к Решению Шарыповского </t>
  </si>
  <si>
    <t>районного Совета депутатов</t>
  </si>
  <si>
    <t>рублей</t>
  </si>
  <si>
    <t>№ строки</t>
  </si>
  <si>
    <t>Наименование поселения/межбюджетного трансферта</t>
  </si>
  <si>
    <t>Утверждено Решением о бюджете</t>
  </si>
  <si>
    <t>Бюджетные ассигнования с учетом изменений</t>
  </si>
  <si>
    <t>Исполнено</t>
  </si>
  <si>
    <t>Процент исполнения</t>
  </si>
  <si>
    <t xml:space="preserve">Создание резерва материальных ресурсов, предназначенных для ликвидации чрезвычайных ситуаций природного и техногенного характера </t>
  </si>
  <si>
    <t>Замена запорной арматуры на сетях теплоснабжения в п. Инголь</t>
  </si>
  <si>
    <t>Замена задвижек в котельной п. Инголь, квартал Путейский, 41</t>
  </si>
  <si>
    <t>Ремонт кровли котельной в с. Ивановка, ул. Труда, стр. 1Б</t>
  </si>
  <si>
    <t xml:space="preserve"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(замена котла в котельной, квартал Путейский, 41 в п. Инголь) </t>
  </si>
  <si>
    <t xml:space="preserve">Проведение проверки достоверности определения сметной стоимости объекта капитального строительства "Замена котла в котельной, квартал Путейский, 41 пос. Инголь Шарыповского района </t>
  </si>
  <si>
    <t>Ремонт сетей теплоснабжения от ТК-11 по ул. Школьная до школы в с. Новоалтатка</t>
  </si>
  <si>
    <t>Приобретение водогрейного котла КВр-1,4 в котельной с. Новоалтатка ул. Школьная, 29</t>
  </si>
  <si>
    <t>Демонтаж водогрейного котла в котельной с Новоалтатка ул. Школьная, 29</t>
  </si>
  <si>
    <t>Установка водогрейного котла КВр-1.4 в  котельной с. Новоалтатка, ул. Школьная, 29</t>
  </si>
  <si>
    <t>Ремонт сетей теплоснабжения ул. Школьная в с. Новоалтатка</t>
  </si>
  <si>
    <t>Расходы по исполнению требований исполнительного документа (возврат средств, уплаченных в счет приобретения земельного участка)</t>
  </si>
  <si>
    <t>Развитие и укрепление материально-технической базы МБУК "Парнинская ЦКС"</t>
  </si>
  <si>
    <t>Ремонт системы отопления здания МБУК "Парнинская ЦКС"</t>
  </si>
  <si>
    <t xml:space="preserve">Замена Циркуляционного насоса в котельной пер. Школьный 3д/2 в с. Парная </t>
  </si>
  <si>
    <t>Замена насоса в водонапорной башне по адресу: с. Парная, ул. 40 лет Победы, 1а</t>
  </si>
  <si>
    <t>Замена насоса в водонапорной башне по адресу: с. Парная, ул. Октябрьская, 67б</t>
  </si>
  <si>
    <t>Замена насоса в водонапорной башне по адресу: с. Парная, Совхозная, 2б</t>
  </si>
  <si>
    <t>Замена насоса в водонапорной башне по адресу: с. Малое Озеро, ул. Центральная, 55а</t>
  </si>
  <si>
    <t>Замена насоса в водонапарной башне по адресу: с. Малое Озеро, ул. Центральная, 14а</t>
  </si>
  <si>
    <t>Приобритение триммеров</t>
  </si>
  <si>
    <t>Устройство водоотводной канавы по адресу: Красноярский край, Шарыповский район, с. Парная, ул. Советская с №87 до №103</t>
  </si>
  <si>
    <t>Замена глубинного насоса в с. Родники ул. Октябрьская, 16А</t>
  </si>
  <si>
    <t>Ремонт сетей водоснабжения от дома №7 до дома №8 по ул. Советская в с. Родники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</si>
  <si>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</si>
  <si>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Межбюджетные трансферты на осуществление социально значимых расходов капитального характера, предоставленные бюджетам поселений в 2017 году</t>
  </si>
  <si>
    <t>от  26.04.2018  №  24/232р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</si>
</sst>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4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/>
    </xf>
    <xf numFmtId="4" fontId="2" fillId="0" borderId="1" xfId="0" applyNumberFormat="1" applyFont="1" applyBorder="1" applyAlignment="1" applyProtection="1">
      <alignment horizontal="right"/>
    </xf>
    <xf numFmtId="0" fontId="1" fillId="0" borderId="0" xfId="0" applyFont="1" applyAlignment="1">
      <alignment wrapText="1"/>
    </xf>
    <xf numFmtId="10" fontId="2" fillId="0" borderId="1" xfId="0" applyNumberFormat="1" applyFont="1" applyBorder="1" applyAlignment="1" applyProtection="1">
      <alignment horizontal="right" vertical="center" wrapText="1"/>
    </xf>
    <xf numFmtId="10" fontId="1" fillId="0" borderId="1" xfId="0" applyNumberFormat="1" applyFont="1" applyBorder="1" applyAlignment="1" applyProtection="1">
      <alignment horizontal="right" vertical="center" wrapText="1"/>
    </xf>
    <xf numFmtId="10" fontId="2" fillId="0" borderId="1" xfId="0" applyNumberFormat="1" applyFont="1" applyBorder="1" applyAlignment="1" applyProtection="1">
      <alignment horizontal="right"/>
    </xf>
    <xf numFmtId="0" fontId="1" fillId="0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55"/>
  <sheetViews>
    <sheetView showGridLines="0" tabSelected="1" view="pageBreakPreview" zoomScale="60" zoomScaleNormal="100" workbookViewId="0">
      <pane xSplit="4" ySplit="12" topLeftCell="E13" activePane="bottomRight" state="frozen"/>
      <selection pane="topRight" activeCell="H1" sqref="H1"/>
      <selection pane="bottomLeft" activeCell="A13" sqref="A13"/>
      <selection pane="bottomRight" activeCell="D4" sqref="D4"/>
    </sheetView>
  </sheetViews>
  <sheetFormatPr defaultRowHeight="12.75" customHeight="1" outlineLevelRow="1" x14ac:dyDescent="0.25"/>
  <cols>
    <col min="1" max="1" width="10.28515625" style="1" customWidth="1"/>
    <col min="2" max="2" width="81.42578125" style="16" customWidth="1"/>
    <col min="3" max="4" width="15.42578125" style="1" customWidth="1"/>
    <col min="5" max="6" width="14.5703125" style="1" customWidth="1"/>
    <col min="7" max="7" width="9.140625" style="1" customWidth="1"/>
    <col min="8" max="16384" width="9.140625" style="1"/>
  </cols>
  <sheetData>
    <row r="1" spans="1:7" ht="15.75" x14ac:dyDescent="0.25">
      <c r="B1" s="1"/>
      <c r="D1" s="2" t="s">
        <v>48</v>
      </c>
    </row>
    <row r="2" spans="1:7" ht="15.75" x14ac:dyDescent="0.25">
      <c r="B2" s="1"/>
      <c r="D2" s="1" t="s">
        <v>49</v>
      </c>
    </row>
    <row r="3" spans="1:7" ht="15.75" x14ac:dyDescent="0.25">
      <c r="B3" s="1"/>
      <c r="D3" s="1" t="s">
        <v>50</v>
      </c>
    </row>
    <row r="4" spans="1:7" ht="15.75" x14ac:dyDescent="0.25">
      <c r="B4" s="1"/>
      <c r="D4" s="32" t="s">
        <v>84</v>
      </c>
    </row>
    <row r="5" spans="1:7" ht="15.75" x14ac:dyDescent="0.25">
      <c r="B5" s="1"/>
    </row>
    <row r="6" spans="1:7" ht="36.75" customHeight="1" x14ac:dyDescent="0.25">
      <c r="A6" s="27" t="s">
        <v>83</v>
      </c>
      <c r="B6" s="27"/>
      <c r="C6" s="27"/>
      <c r="D6" s="27"/>
      <c r="E6" s="27"/>
      <c r="F6" s="27"/>
      <c r="G6" s="3"/>
    </row>
    <row r="7" spans="1:7" ht="12.75" customHeight="1" x14ac:dyDescent="0.25">
      <c r="A7" s="4"/>
      <c r="B7" s="4"/>
      <c r="C7" s="4"/>
      <c r="D7" s="5"/>
      <c r="E7" s="5"/>
    </row>
    <row r="8" spans="1:7" ht="12.75" customHeight="1" x14ac:dyDescent="0.25">
      <c r="A8" s="6"/>
      <c r="B8" s="6"/>
      <c r="C8" s="6"/>
      <c r="D8" s="5"/>
      <c r="F8" s="7" t="s">
        <v>51</v>
      </c>
    </row>
    <row r="9" spans="1:7" ht="12.75" customHeight="1" x14ac:dyDescent="0.25">
      <c r="A9" s="28" t="s">
        <v>52</v>
      </c>
      <c r="B9" s="28" t="s">
        <v>53</v>
      </c>
      <c r="C9" s="29" t="s">
        <v>54</v>
      </c>
      <c r="D9" s="24" t="s">
        <v>55</v>
      </c>
      <c r="E9" s="24" t="s">
        <v>56</v>
      </c>
      <c r="F9" s="24" t="s">
        <v>57</v>
      </c>
    </row>
    <row r="10" spans="1:7" ht="29.25" customHeight="1" x14ac:dyDescent="0.25">
      <c r="A10" s="28"/>
      <c r="B10" s="28"/>
      <c r="C10" s="30"/>
      <c r="D10" s="25"/>
      <c r="E10" s="25"/>
      <c r="F10" s="25"/>
    </row>
    <row r="11" spans="1:7" ht="29.25" customHeight="1" x14ac:dyDescent="0.25">
      <c r="A11" s="28"/>
      <c r="B11" s="28"/>
      <c r="C11" s="31"/>
      <c r="D11" s="26"/>
      <c r="E11" s="26"/>
      <c r="F11" s="26"/>
    </row>
    <row r="12" spans="1:7" ht="15.75" x14ac:dyDescent="0.25">
      <c r="A12" s="8" t="s">
        <v>0</v>
      </c>
      <c r="B12" s="8" t="s">
        <v>1</v>
      </c>
      <c r="C12" s="8" t="s">
        <v>2</v>
      </c>
      <c r="D12" s="8" t="s">
        <v>3</v>
      </c>
      <c r="E12" s="8" t="s">
        <v>4</v>
      </c>
      <c r="F12" s="8">
        <v>6</v>
      </c>
    </row>
    <row r="13" spans="1:7" ht="15.75" x14ac:dyDescent="0.25">
      <c r="A13" s="9" t="s">
        <v>0</v>
      </c>
      <c r="B13" s="10" t="s">
        <v>12</v>
      </c>
      <c r="C13" s="11">
        <f>SUM(C14:C15)</f>
        <v>136420</v>
      </c>
      <c r="D13" s="11">
        <f>SUM(D14:D15)</f>
        <v>136420</v>
      </c>
      <c r="E13" s="11">
        <f>SUM(E14:E15)</f>
        <v>136420</v>
      </c>
      <c r="F13" s="17">
        <f>E13/D13</f>
        <v>1</v>
      </c>
    </row>
    <row r="14" spans="1:7" ht="37.5" customHeight="1" outlineLevel="1" x14ac:dyDescent="0.25">
      <c r="A14" s="8" t="s">
        <v>1</v>
      </c>
      <c r="B14" s="20" t="s">
        <v>58</v>
      </c>
      <c r="C14" s="22">
        <v>20000</v>
      </c>
      <c r="D14" s="22">
        <v>20000</v>
      </c>
      <c r="E14" s="22">
        <v>20000</v>
      </c>
      <c r="F14" s="18">
        <f t="shared" ref="F14:F55" si="0">E14/D14</f>
        <v>1</v>
      </c>
    </row>
    <row r="15" spans="1:7" ht="63" outlineLevel="1" x14ac:dyDescent="0.25">
      <c r="A15" s="8" t="s">
        <v>2</v>
      </c>
      <c r="B15" s="12" t="s">
        <v>10</v>
      </c>
      <c r="C15" s="21">
        <v>116420</v>
      </c>
      <c r="D15" s="13">
        <f>C15</f>
        <v>116420</v>
      </c>
      <c r="E15" s="13">
        <f>D15</f>
        <v>116420</v>
      </c>
      <c r="F15" s="18">
        <f t="shared" si="0"/>
        <v>1</v>
      </c>
    </row>
    <row r="16" spans="1:7" ht="15.75" x14ac:dyDescent="0.25">
      <c r="A16" s="9" t="s">
        <v>3</v>
      </c>
      <c r="B16" s="10" t="s">
        <v>26</v>
      </c>
      <c r="C16" s="11">
        <f>SUM(C17:C23)</f>
        <v>1231821.3700000001</v>
      </c>
      <c r="D16" s="11">
        <f t="shared" ref="D16:E16" si="1">SUM(D17:D23)</f>
        <v>1231821.3700000001</v>
      </c>
      <c r="E16" s="11">
        <f t="shared" si="1"/>
        <v>1231821.3700000001</v>
      </c>
      <c r="F16" s="17">
        <f t="shared" si="0"/>
        <v>1</v>
      </c>
    </row>
    <row r="17" spans="1:6" ht="47.25" x14ac:dyDescent="0.25">
      <c r="A17" s="8" t="s">
        <v>4</v>
      </c>
      <c r="B17" s="20" t="s">
        <v>63</v>
      </c>
      <c r="C17" s="22">
        <v>64750.21</v>
      </c>
      <c r="D17" s="22">
        <v>64750.21</v>
      </c>
      <c r="E17" s="22">
        <v>64750.21</v>
      </c>
      <c r="F17" s="18">
        <f t="shared" si="0"/>
        <v>1</v>
      </c>
    </row>
    <row r="18" spans="1:6" ht="135.75" customHeight="1" x14ac:dyDescent="0.25">
      <c r="A18" s="8" t="s">
        <v>5</v>
      </c>
      <c r="B18" s="23" t="s">
        <v>62</v>
      </c>
      <c r="C18" s="22">
        <f>49500-447</f>
        <v>49053</v>
      </c>
      <c r="D18" s="22">
        <f>49500-447</f>
        <v>49053</v>
      </c>
      <c r="E18" s="22">
        <f>49500-447</f>
        <v>49053</v>
      </c>
      <c r="F18" s="18">
        <f t="shared" si="0"/>
        <v>1</v>
      </c>
    </row>
    <row r="19" spans="1:6" ht="15.75" x14ac:dyDescent="0.25">
      <c r="A19" s="8" t="s">
        <v>6</v>
      </c>
      <c r="B19" s="20" t="s">
        <v>61</v>
      </c>
      <c r="C19" s="22">
        <f>594367-2971.84</f>
        <v>591395.16</v>
      </c>
      <c r="D19" s="22">
        <f>594367-2971.84</f>
        <v>591395.16</v>
      </c>
      <c r="E19" s="22">
        <f>594367-2971.84</f>
        <v>591395.16</v>
      </c>
      <c r="F19" s="18">
        <f t="shared" si="0"/>
        <v>1</v>
      </c>
    </row>
    <row r="20" spans="1:6" ht="21.75" customHeight="1" x14ac:dyDescent="0.25">
      <c r="A20" s="8" t="s">
        <v>7</v>
      </c>
      <c r="B20" s="20" t="s">
        <v>60</v>
      </c>
      <c r="C20" s="22">
        <v>124270</v>
      </c>
      <c r="D20" s="22">
        <v>124270</v>
      </c>
      <c r="E20" s="22">
        <v>124270</v>
      </c>
      <c r="F20" s="18">
        <f t="shared" si="0"/>
        <v>1</v>
      </c>
    </row>
    <row r="21" spans="1:6" ht="23.25" customHeight="1" outlineLevel="1" x14ac:dyDescent="0.25">
      <c r="A21" s="8" t="s">
        <v>8</v>
      </c>
      <c r="B21" s="20" t="s">
        <v>59</v>
      </c>
      <c r="C21" s="22">
        <v>162703</v>
      </c>
      <c r="D21" s="22">
        <v>162703</v>
      </c>
      <c r="E21" s="22">
        <v>162703</v>
      </c>
      <c r="F21" s="18">
        <f t="shared" si="0"/>
        <v>1</v>
      </c>
    </row>
    <row r="22" spans="1:6" ht="39" customHeight="1" outlineLevel="1" x14ac:dyDescent="0.25">
      <c r="A22" s="8" t="s">
        <v>9</v>
      </c>
      <c r="B22" s="20" t="s">
        <v>58</v>
      </c>
      <c r="C22" s="13">
        <v>20000</v>
      </c>
      <c r="D22" s="13">
        <v>20000</v>
      </c>
      <c r="E22" s="13">
        <v>20000</v>
      </c>
      <c r="F22" s="18">
        <f t="shared" si="0"/>
        <v>1</v>
      </c>
    </row>
    <row r="23" spans="1:6" ht="63" outlineLevel="1" x14ac:dyDescent="0.25">
      <c r="A23" s="8" t="s">
        <v>11</v>
      </c>
      <c r="B23" s="12" t="s">
        <v>10</v>
      </c>
      <c r="C23" s="21">
        <v>219650</v>
      </c>
      <c r="D23" s="21">
        <v>219650</v>
      </c>
      <c r="E23" s="21">
        <v>219650</v>
      </c>
      <c r="F23" s="18">
        <f t="shared" si="0"/>
        <v>1</v>
      </c>
    </row>
    <row r="24" spans="1:6" ht="15.75" x14ac:dyDescent="0.25">
      <c r="A24" s="9" t="s">
        <v>13</v>
      </c>
      <c r="B24" s="10" t="s">
        <v>41</v>
      </c>
      <c r="C24" s="11">
        <f>SUM(C25:C31)</f>
        <v>1511033.9999999998</v>
      </c>
      <c r="D24" s="11">
        <f>SUM(D25:D31)</f>
        <v>1511033.9999999998</v>
      </c>
      <c r="E24" s="11">
        <f>SUM(E25:E31)</f>
        <v>1511033.9999999998</v>
      </c>
      <c r="F24" s="17">
        <f t="shared" si="0"/>
        <v>1</v>
      </c>
    </row>
    <row r="25" spans="1:6" ht="63" outlineLevel="1" x14ac:dyDescent="0.25">
      <c r="A25" s="8" t="s">
        <v>14</v>
      </c>
      <c r="B25" s="12" t="s">
        <v>10</v>
      </c>
      <c r="C25" s="21">
        <v>145350</v>
      </c>
      <c r="D25" s="21">
        <v>145350</v>
      </c>
      <c r="E25" s="21">
        <v>145350</v>
      </c>
      <c r="F25" s="18">
        <f t="shared" si="0"/>
        <v>1</v>
      </c>
    </row>
    <row r="26" spans="1:6" ht="31.5" outlineLevel="1" x14ac:dyDescent="0.25">
      <c r="A26" s="8" t="s">
        <v>15</v>
      </c>
      <c r="B26" s="20" t="s">
        <v>58</v>
      </c>
      <c r="C26" s="22">
        <v>20000</v>
      </c>
      <c r="D26" s="22">
        <v>20000</v>
      </c>
      <c r="E26" s="22">
        <v>20000</v>
      </c>
      <c r="F26" s="18">
        <f t="shared" si="0"/>
        <v>1</v>
      </c>
    </row>
    <row r="27" spans="1:6" ht="31.5" outlineLevel="1" x14ac:dyDescent="0.25">
      <c r="A27" s="8" t="s">
        <v>16</v>
      </c>
      <c r="B27" s="20" t="s">
        <v>64</v>
      </c>
      <c r="C27" s="22">
        <f>619478-3097.39</f>
        <v>616380.61</v>
      </c>
      <c r="D27" s="22">
        <f>619478-3097.39</f>
        <v>616380.61</v>
      </c>
      <c r="E27" s="22">
        <f>619478-3097.39</f>
        <v>616380.61</v>
      </c>
      <c r="F27" s="18">
        <f t="shared" si="0"/>
        <v>1</v>
      </c>
    </row>
    <row r="28" spans="1:6" ht="31.5" outlineLevel="1" x14ac:dyDescent="0.25">
      <c r="A28" s="8" t="s">
        <v>17</v>
      </c>
      <c r="B28" s="20" t="s">
        <v>65</v>
      </c>
      <c r="C28" s="22">
        <v>530201</v>
      </c>
      <c r="D28" s="22">
        <v>530201</v>
      </c>
      <c r="E28" s="22">
        <v>530201</v>
      </c>
      <c r="F28" s="18">
        <f t="shared" si="0"/>
        <v>1</v>
      </c>
    </row>
    <row r="29" spans="1:6" ht="23.25" customHeight="1" outlineLevel="1" x14ac:dyDescent="0.25">
      <c r="A29" s="8" t="s">
        <v>18</v>
      </c>
      <c r="B29" s="20" t="s">
        <v>66</v>
      </c>
      <c r="C29" s="22">
        <v>27783</v>
      </c>
      <c r="D29" s="22">
        <v>27783</v>
      </c>
      <c r="E29" s="22">
        <v>27783</v>
      </c>
      <c r="F29" s="18">
        <f t="shared" si="0"/>
        <v>1</v>
      </c>
    </row>
    <row r="30" spans="1:6" ht="31.5" outlineLevel="1" x14ac:dyDescent="0.25">
      <c r="A30" s="8" t="s">
        <v>19</v>
      </c>
      <c r="B30" s="20" t="s">
        <v>67</v>
      </c>
      <c r="C30" s="22">
        <v>99857</v>
      </c>
      <c r="D30" s="22">
        <v>99857</v>
      </c>
      <c r="E30" s="22">
        <v>99857</v>
      </c>
      <c r="F30" s="18">
        <f t="shared" si="0"/>
        <v>1</v>
      </c>
    </row>
    <row r="31" spans="1:6" ht="15.75" outlineLevel="1" x14ac:dyDescent="0.25">
      <c r="A31" s="8" t="s">
        <v>20</v>
      </c>
      <c r="B31" s="20" t="s">
        <v>68</v>
      </c>
      <c r="C31" s="22">
        <v>71462.39</v>
      </c>
      <c r="D31" s="22">
        <v>71462.39</v>
      </c>
      <c r="E31" s="22">
        <v>71462.39</v>
      </c>
      <c r="F31" s="18">
        <f t="shared" si="0"/>
        <v>1</v>
      </c>
    </row>
    <row r="32" spans="1:6" ht="15.75" x14ac:dyDescent="0.25">
      <c r="A32" s="9" t="s">
        <v>21</v>
      </c>
      <c r="B32" s="10" t="s">
        <v>44</v>
      </c>
      <c r="C32" s="11">
        <f>SUM(C33:C45)</f>
        <v>1568602</v>
      </c>
      <c r="D32" s="11">
        <f t="shared" ref="D32:E32" si="2">SUM(D33:D45)</f>
        <v>1568602</v>
      </c>
      <c r="E32" s="11">
        <f t="shared" si="2"/>
        <v>1568602</v>
      </c>
      <c r="F32" s="17">
        <f t="shared" si="0"/>
        <v>1</v>
      </c>
    </row>
    <row r="33" spans="1:6" ht="63" outlineLevel="1" x14ac:dyDescent="0.25">
      <c r="A33" s="8" t="s">
        <v>19</v>
      </c>
      <c r="B33" s="12" t="s">
        <v>10</v>
      </c>
      <c r="C33" s="21">
        <v>97260</v>
      </c>
      <c r="D33" s="21">
        <v>97260</v>
      </c>
      <c r="E33" s="21">
        <v>97260</v>
      </c>
      <c r="F33" s="18">
        <f t="shared" si="0"/>
        <v>1</v>
      </c>
    </row>
    <row r="34" spans="1:6" ht="31.5" outlineLevel="1" x14ac:dyDescent="0.25">
      <c r="A34" s="8" t="s">
        <v>20</v>
      </c>
      <c r="B34" s="20" t="s">
        <v>58</v>
      </c>
      <c r="C34" s="13">
        <v>20000</v>
      </c>
      <c r="D34" s="13">
        <v>20000</v>
      </c>
      <c r="E34" s="13">
        <v>20000</v>
      </c>
      <c r="F34" s="18">
        <f t="shared" si="0"/>
        <v>1</v>
      </c>
    </row>
    <row r="35" spans="1:6" ht="31.5" outlineLevel="1" x14ac:dyDescent="0.25">
      <c r="A35" s="9" t="s">
        <v>21</v>
      </c>
      <c r="B35" s="20" t="s">
        <v>69</v>
      </c>
      <c r="C35" s="22">
        <v>503888</v>
      </c>
      <c r="D35" s="22">
        <v>503888</v>
      </c>
      <c r="E35" s="22">
        <v>503888</v>
      </c>
      <c r="F35" s="18">
        <f t="shared" si="0"/>
        <v>1</v>
      </c>
    </row>
    <row r="36" spans="1:6" ht="31.5" outlineLevel="1" x14ac:dyDescent="0.25">
      <c r="A36" s="8" t="s">
        <v>22</v>
      </c>
      <c r="B36" s="20" t="s">
        <v>70</v>
      </c>
      <c r="C36" s="22">
        <v>10600</v>
      </c>
      <c r="D36" s="22">
        <v>10600</v>
      </c>
      <c r="E36" s="22">
        <v>10600</v>
      </c>
      <c r="F36" s="18">
        <f t="shared" si="0"/>
        <v>1</v>
      </c>
    </row>
    <row r="37" spans="1:6" ht="15.75" outlineLevel="1" x14ac:dyDescent="0.25">
      <c r="A37" s="8" t="s">
        <v>23</v>
      </c>
      <c r="B37" s="20" t="s">
        <v>71</v>
      </c>
      <c r="C37" s="22">
        <v>139919</v>
      </c>
      <c r="D37" s="22">
        <v>139919</v>
      </c>
      <c r="E37" s="22">
        <v>139919</v>
      </c>
      <c r="F37" s="18">
        <f t="shared" si="0"/>
        <v>1</v>
      </c>
    </row>
    <row r="38" spans="1:6" ht="25.5" customHeight="1" outlineLevel="1" x14ac:dyDescent="0.25">
      <c r="A38" s="8" t="s">
        <v>24</v>
      </c>
      <c r="B38" s="20" t="s">
        <v>72</v>
      </c>
      <c r="C38" s="22">
        <v>99980</v>
      </c>
      <c r="D38" s="22">
        <v>99980</v>
      </c>
      <c r="E38" s="22">
        <v>99980</v>
      </c>
      <c r="F38" s="18">
        <f t="shared" si="0"/>
        <v>1</v>
      </c>
    </row>
    <row r="39" spans="1:6" ht="31.5" outlineLevel="1" x14ac:dyDescent="0.25">
      <c r="A39" s="8" t="s">
        <v>25</v>
      </c>
      <c r="B39" s="20" t="s">
        <v>74</v>
      </c>
      <c r="C39" s="22">
        <v>63595</v>
      </c>
      <c r="D39" s="22">
        <v>63595</v>
      </c>
      <c r="E39" s="22">
        <v>63595</v>
      </c>
      <c r="F39" s="18">
        <f t="shared" si="0"/>
        <v>1</v>
      </c>
    </row>
    <row r="40" spans="1:6" ht="38.25" customHeight="1" outlineLevel="1" x14ac:dyDescent="0.25">
      <c r="A40" s="8" t="s">
        <v>27</v>
      </c>
      <c r="B40" s="20" t="s">
        <v>73</v>
      </c>
      <c r="C40" s="22">
        <v>63595</v>
      </c>
      <c r="D40" s="22">
        <v>63595</v>
      </c>
      <c r="E40" s="22">
        <v>63595</v>
      </c>
      <c r="F40" s="18">
        <f t="shared" si="0"/>
        <v>1</v>
      </c>
    </row>
    <row r="41" spans="1:6" ht="27" customHeight="1" outlineLevel="1" x14ac:dyDescent="0.25">
      <c r="A41" s="8" t="s">
        <v>28</v>
      </c>
      <c r="B41" s="20" t="s">
        <v>75</v>
      </c>
      <c r="C41" s="22">
        <v>63595</v>
      </c>
      <c r="D41" s="22">
        <v>63595</v>
      </c>
      <c r="E41" s="22">
        <v>63595</v>
      </c>
      <c r="F41" s="18">
        <f t="shared" si="0"/>
        <v>1</v>
      </c>
    </row>
    <row r="42" spans="1:6" ht="36" customHeight="1" outlineLevel="1" x14ac:dyDescent="0.25">
      <c r="A42" s="8" t="s">
        <v>29</v>
      </c>
      <c r="B42" s="20" t="s">
        <v>76</v>
      </c>
      <c r="C42" s="22">
        <v>63595</v>
      </c>
      <c r="D42" s="22">
        <v>63595</v>
      </c>
      <c r="E42" s="22">
        <v>63595</v>
      </c>
      <c r="F42" s="18">
        <f t="shared" si="0"/>
        <v>1</v>
      </c>
    </row>
    <row r="43" spans="1:6" ht="36" customHeight="1" outlineLevel="1" x14ac:dyDescent="0.25">
      <c r="A43" s="8" t="s">
        <v>30</v>
      </c>
      <c r="B43" s="20" t="s">
        <v>77</v>
      </c>
      <c r="C43" s="22">
        <v>63595</v>
      </c>
      <c r="D43" s="22">
        <v>63595</v>
      </c>
      <c r="E43" s="22">
        <v>63595</v>
      </c>
      <c r="F43" s="18">
        <f t="shared" si="0"/>
        <v>1</v>
      </c>
    </row>
    <row r="44" spans="1:6" ht="36" customHeight="1" outlineLevel="1" x14ac:dyDescent="0.25">
      <c r="A44" s="8" t="s">
        <v>31</v>
      </c>
      <c r="B44" s="20" t="s">
        <v>78</v>
      </c>
      <c r="C44" s="22">
        <v>28980</v>
      </c>
      <c r="D44" s="22">
        <v>28980</v>
      </c>
      <c r="E44" s="22">
        <v>28980</v>
      </c>
      <c r="F44" s="18">
        <f t="shared" si="0"/>
        <v>1</v>
      </c>
    </row>
    <row r="45" spans="1:6" ht="36" customHeight="1" outlineLevel="1" x14ac:dyDescent="0.25">
      <c r="A45" s="8" t="s">
        <v>32</v>
      </c>
      <c r="B45" s="20" t="s">
        <v>79</v>
      </c>
      <c r="C45" s="22">
        <v>350000</v>
      </c>
      <c r="D45" s="22">
        <v>350000</v>
      </c>
      <c r="E45" s="22">
        <v>350000</v>
      </c>
      <c r="F45" s="18">
        <f t="shared" si="0"/>
        <v>1</v>
      </c>
    </row>
    <row r="46" spans="1:6" ht="15.75" x14ac:dyDescent="0.25">
      <c r="A46" s="9" t="s">
        <v>33</v>
      </c>
      <c r="B46" s="10" t="s">
        <v>45</v>
      </c>
      <c r="C46" s="11">
        <f>SUM(C47:C51)</f>
        <v>476929</v>
      </c>
      <c r="D46" s="11">
        <f>SUM(D47:D51)</f>
        <v>476929</v>
      </c>
      <c r="E46" s="11">
        <f>SUM(E47:E51)</f>
        <v>476929</v>
      </c>
      <c r="F46" s="17">
        <f t="shared" si="0"/>
        <v>1</v>
      </c>
    </row>
    <row r="47" spans="1:6" ht="65.25" customHeight="1" outlineLevel="1" x14ac:dyDescent="0.25">
      <c r="A47" s="8" t="s">
        <v>34</v>
      </c>
      <c r="B47" s="12" t="s">
        <v>10</v>
      </c>
      <c r="C47" s="21">
        <v>60540</v>
      </c>
      <c r="D47" s="21">
        <v>60540</v>
      </c>
      <c r="E47" s="21">
        <v>60540</v>
      </c>
      <c r="F47" s="18">
        <f t="shared" si="0"/>
        <v>1</v>
      </c>
    </row>
    <row r="48" spans="1:6" ht="37.5" customHeight="1" outlineLevel="1" x14ac:dyDescent="0.25">
      <c r="A48" s="8" t="s">
        <v>35</v>
      </c>
      <c r="B48" s="20" t="s">
        <v>58</v>
      </c>
      <c r="C48" s="22">
        <v>20000</v>
      </c>
      <c r="D48" s="22">
        <v>20000</v>
      </c>
      <c r="E48" s="22">
        <v>20000</v>
      </c>
      <c r="F48" s="18">
        <f t="shared" si="0"/>
        <v>1</v>
      </c>
    </row>
    <row r="49" spans="1:6" ht="21.75" customHeight="1" outlineLevel="1" x14ac:dyDescent="0.25">
      <c r="A49" s="8" t="s">
        <v>36</v>
      </c>
      <c r="B49" s="20" t="s">
        <v>80</v>
      </c>
      <c r="C49" s="22">
        <v>79756</v>
      </c>
      <c r="D49" s="22">
        <v>79756</v>
      </c>
      <c r="E49" s="22">
        <v>79756</v>
      </c>
      <c r="F49" s="18">
        <f t="shared" si="0"/>
        <v>1</v>
      </c>
    </row>
    <row r="50" spans="1:6" ht="31.5" outlineLevel="1" x14ac:dyDescent="0.25">
      <c r="A50" s="8" t="s">
        <v>37</v>
      </c>
      <c r="B50" s="20" t="s">
        <v>81</v>
      </c>
      <c r="C50" s="22">
        <v>91821</v>
      </c>
      <c r="D50" s="22">
        <v>91821</v>
      </c>
      <c r="E50" s="22">
        <v>91821</v>
      </c>
      <c r="F50" s="18">
        <f t="shared" si="0"/>
        <v>1</v>
      </c>
    </row>
    <row r="51" spans="1:6" ht="31.5" outlineLevel="1" x14ac:dyDescent="0.25">
      <c r="A51" s="8" t="s">
        <v>38</v>
      </c>
      <c r="B51" s="20" t="s">
        <v>82</v>
      </c>
      <c r="C51" s="22">
        <v>224812</v>
      </c>
      <c r="D51" s="22">
        <v>224812</v>
      </c>
      <c r="E51" s="22">
        <v>224812</v>
      </c>
      <c r="F51" s="18">
        <f t="shared" si="0"/>
        <v>1</v>
      </c>
    </row>
    <row r="52" spans="1:6" ht="15.75" x14ac:dyDescent="0.25">
      <c r="A52" s="9" t="s">
        <v>39</v>
      </c>
      <c r="B52" s="10" t="s">
        <v>46</v>
      </c>
      <c r="C52" s="11">
        <f>SUM(C53:C54)</f>
        <v>37150</v>
      </c>
      <c r="D52" s="11">
        <f t="shared" ref="D52:E52" si="3">SUM(D53:D54)</f>
        <v>37150</v>
      </c>
      <c r="E52" s="11">
        <f t="shared" si="3"/>
        <v>37150</v>
      </c>
      <c r="F52" s="17">
        <f t="shared" si="0"/>
        <v>1</v>
      </c>
    </row>
    <row r="53" spans="1:6" ht="68.25" customHeight="1" outlineLevel="1" x14ac:dyDescent="0.25">
      <c r="A53" s="8" t="s">
        <v>40</v>
      </c>
      <c r="B53" s="12" t="s">
        <v>10</v>
      </c>
      <c r="C53" s="21">
        <v>17150</v>
      </c>
      <c r="D53" s="21">
        <v>17150</v>
      </c>
      <c r="E53" s="21">
        <v>17150</v>
      </c>
      <c r="F53" s="18">
        <f t="shared" si="0"/>
        <v>1</v>
      </c>
    </row>
    <row r="54" spans="1:6" ht="31.5" outlineLevel="1" x14ac:dyDescent="0.25">
      <c r="A54" s="8" t="s">
        <v>42</v>
      </c>
      <c r="B54" s="20" t="s">
        <v>58</v>
      </c>
      <c r="C54" s="22">
        <v>20000</v>
      </c>
      <c r="D54" s="22">
        <v>20000</v>
      </c>
      <c r="E54" s="22">
        <v>20000</v>
      </c>
      <c r="F54" s="18">
        <f t="shared" si="0"/>
        <v>1</v>
      </c>
    </row>
    <row r="55" spans="1:6" ht="15.75" x14ac:dyDescent="0.25">
      <c r="A55" s="9" t="s">
        <v>43</v>
      </c>
      <c r="B55" s="14" t="s">
        <v>47</v>
      </c>
      <c r="C55" s="15">
        <f>C52+C46+C32+C24+C16+C13</f>
        <v>4961956.37</v>
      </c>
      <c r="D55" s="15">
        <f t="shared" ref="D55:E55" si="4">D52+D46+D32+D24+D16+D13</f>
        <v>4961956.37</v>
      </c>
      <c r="E55" s="15">
        <f t="shared" si="4"/>
        <v>4961956.37</v>
      </c>
      <c r="F55" s="19">
        <f t="shared" si="0"/>
        <v>1</v>
      </c>
    </row>
  </sheetData>
  <mergeCells count="7">
    <mergeCell ref="D9:D11"/>
    <mergeCell ref="E9:E11"/>
    <mergeCell ref="F9:F11"/>
    <mergeCell ref="A6:F6"/>
    <mergeCell ref="A9:A11"/>
    <mergeCell ref="B9:B11"/>
    <mergeCell ref="C9:C11"/>
  </mergeCells>
  <pageMargins left="0.74803149606299213" right="0.74803149606299213" top="0.98425196850393704" bottom="0.98425196850393704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 (3)</vt:lpstr>
      <vt:lpstr>'Бюджет (3)'!Заголовки_для_печати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rep:2.39.0.132</dc:description>
  <cp:lastModifiedBy>АШР13</cp:lastModifiedBy>
  <cp:lastPrinted>2017-05-02T03:24:38Z</cp:lastPrinted>
  <dcterms:created xsi:type="dcterms:W3CDTF">2017-04-12T04:01:56Z</dcterms:created>
  <dcterms:modified xsi:type="dcterms:W3CDTF">2018-05-15T06:28:41Z</dcterms:modified>
</cp:coreProperties>
</file>